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BC439F9-2350-4CEA-8646-B6D6999836F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H7" i="2"/>
  <c r="H6" i="2"/>
  <c r="H5" i="2"/>
  <c r="D9" i="2" l="1"/>
  <c r="D8" i="2"/>
  <c r="D7" i="2"/>
  <c r="D6" i="2"/>
  <c r="D5" i="2"/>
</calcChain>
</file>

<file path=xl/sharedStrings.xml><?xml version="1.0" encoding="utf-8"?>
<sst xmlns="http://schemas.openxmlformats.org/spreadsheetml/2006/main" count="36" uniqueCount="15">
  <si>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</si>
  <si>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</si>
  <si>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</si>
  <si>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</si>
  <si>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</si>
  <si>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</si>
  <si>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</si>
  <si>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</si>
  <si>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</si>
  <si>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Обогатительная фабрика</t>
  </si>
  <si>
    <t>Объездная дорога</t>
  </si>
  <si>
    <t>14:49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</si>
  <si>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</si>
  <si>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9:31, 10:52, 13:45, 17:18, 20:06.</t>
  </si>
  <si>
    <t>9:27, 10:48, 15:02, 17:18, 20:06.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</si>
</sst>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0" xfId="0" applyNumberFormat="1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center" vertical="top"/>
    </xf>
    <xf numFmtId="0" fontId="7" fillId="2" borderId="11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left" vertical="top"/>
    </xf>
    <xf numFmtId="164" fontId="7" fillId="2" borderId="1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14" xfId="0" applyNumberFormat="1" applyFont="1" applyFill="1" applyBorder="1" applyAlignment="1">
      <alignment horizontal="center" vertical="top"/>
    </xf>
    <xf numFmtId="0" fontId="7" fillId="2" borderId="11" xfId="0" applyNumberFormat="1" applyFont="1" applyFill="1" applyBorder="1" applyAlignment="1">
      <alignment horizontal="center" vertical="top"/>
    </xf>
    <xf numFmtId="164" fontId="7" fillId="2" borderId="1" xfId="0" applyNumberFormat="1" applyFont="1" applyFill="1" applyBorder="1" applyAlignment="1">
      <alignment horizontal="left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14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8" t="s">
        <v>7</v>
      </c>
      <c r="B1" s="29"/>
      <c r="C1" s="30" t="s">
        <v>10</v>
      </c>
      <c r="D1" s="30"/>
    </row>
    <row r="2" spans="1:4" x14ac:dyDescent="0.25">
      <c r="A2" s="32" t="s">
        <v>0</v>
      </c>
      <c r="B2" s="32" t="s">
        <v>2</v>
      </c>
      <c r="C2" s="32" t="s">
        <v>1</v>
      </c>
      <c r="D2" s="32"/>
    </row>
    <row r="3" spans="1:4" x14ac:dyDescent="0.25">
      <c r="A3" s="32"/>
      <c r="B3" s="32"/>
      <c r="C3" s="5" t="s">
        <v>3</v>
      </c>
      <c r="D3" s="5" t="s">
        <v>4</v>
      </c>
    </row>
    <row r="4" spans="1:4" ht="33.75" customHeight="1" x14ac:dyDescent="0.25">
      <c r="A4" s="6">
        <v>13</v>
      </c>
      <c r="B4" s="13" t="s">
        <v>9</v>
      </c>
      <c r="C4" s="9" t="s">
        <v>11</v>
      </c>
      <c r="D4" s="9"/>
    </row>
    <row r="5" spans="1:4" ht="33.75" customHeight="1" x14ac:dyDescent="0.25">
      <c r="A5" s="6">
        <v>109</v>
      </c>
      <c r="B5" s="13" t="s">
        <v>9</v>
      </c>
      <c r="C5" s="9" t="s">
        <v>13</v>
      </c>
      <c r="D5" s="9" t="s">
        <v>14</v>
      </c>
    </row>
    <row r="6" spans="1:4" ht="120" customHeight="1" x14ac:dyDescent="0.25">
      <c r="A6" s="31" t="s">
        <v>12</v>
      </c>
      <c r="B6" s="32"/>
      <c r="C6" s="32"/>
      <c r="D6" s="32"/>
    </row>
  </sheetData>
  <sortState ref="F1:F17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33" t="s">
        <v>7</v>
      </c>
      <c r="B1" s="34"/>
      <c r="C1" s="38" t="s">
        <v>10</v>
      </c>
      <c r="D1" s="38"/>
      <c r="E1" s="38"/>
      <c r="F1" s="38"/>
      <c r="G1" s="38"/>
      <c r="H1" s="39"/>
    </row>
    <row r="2" spans="1:8" x14ac:dyDescent="0.25">
      <c r="A2" s="35" t="s">
        <v>3</v>
      </c>
      <c r="B2" s="36"/>
      <c r="C2" s="36"/>
      <c r="D2" s="48"/>
      <c r="E2" s="35" t="s">
        <v>6</v>
      </c>
      <c r="F2" s="36"/>
      <c r="G2" s="36"/>
      <c r="H2" s="37"/>
    </row>
    <row r="3" spans="1:8" x14ac:dyDescent="0.25">
      <c r="A3" s="8" t="s">
        <v>5</v>
      </c>
      <c r="B3" s="7" t="s">
        <v>0</v>
      </c>
      <c r="C3" s="7" t="s">
        <v>2</v>
      </c>
      <c r="D3" s="49" t="s">
        <v>8</v>
      </c>
      <c r="E3" s="10" t="s">
        <v>5</v>
      </c>
      <c r="F3" s="11" t="s">
        <v>0</v>
      </c>
      <c r="G3" s="11" t="s">
        <v>2</v>
      </c>
      <c r="H3" s="12" t="s">
        <v>8</v>
      </c>
    </row>
    <row r="4" spans="1:8" x14ac:dyDescent="0.25">
      <c r="A4" s="17">
        <v>0.39652777777777781</v>
      </c>
      <c r="B4" s="18">
        <v>109</v>
      </c>
      <c r="C4" s="19" t="s">
        <v>9</v>
      </c>
      <c r="D4" s="20"/>
      <c r="E4" s="17">
        <v>0.39374999999999999</v>
      </c>
      <c r="F4" s="42">
        <v>109</v>
      </c>
      <c r="G4" s="21" t="s">
        <v>9</v>
      </c>
      <c r="H4" s="24"/>
    </row>
    <row r="5" spans="1:8" x14ac:dyDescent="0.25">
      <c r="A5" s="25">
        <v>0.45277777777777778</v>
      </c>
      <c r="B5" s="22">
        <v>109</v>
      </c>
      <c r="C5" s="23" t="s">
        <v>9</v>
      </c>
      <c r="D5" s="50">
        <f>A5-A4</f>
        <v>5.6249999999999967E-2</v>
      </c>
      <c r="E5" s="25">
        <v>0.45</v>
      </c>
      <c r="F5" s="40">
        <v>109</v>
      </c>
      <c r="G5" s="43" t="s">
        <v>9</v>
      </c>
      <c r="H5" s="26">
        <f>E5-E4</f>
        <v>5.6250000000000022E-2</v>
      </c>
    </row>
    <row r="6" spans="1:8" x14ac:dyDescent="0.25">
      <c r="A6" s="25">
        <v>0.57291666666666663</v>
      </c>
      <c r="B6" s="22">
        <v>109</v>
      </c>
      <c r="C6" s="23" t="s">
        <v>9</v>
      </c>
      <c r="D6" s="50">
        <f t="shared" ref="D6:D9" si="0">A6-A5</f>
        <v>0.12013888888888885</v>
      </c>
      <c r="E6" s="25">
        <v>0.62638888888888888</v>
      </c>
      <c r="F6" s="40">
        <v>109</v>
      </c>
      <c r="G6" s="43" t="s">
        <v>9</v>
      </c>
      <c r="H6" s="26">
        <f t="shared" ref="H6:H9" si="1">E6-E5</f>
        <v>0.17638888888888887</v>
      </c>
    </row>
    <row r="7" spans="1:8" x14ac:dyDescent="0.25">
      <c r="A7" s="25">
        <v>0.61736111111111114</v>
      </c>
      <c r="B7" s="22">
        <v>13</v>
      </c>
      <c r="C7" s="23" t="s">
        <v>9</v>
      </c>
      <c r="D7" s="50">
        <f t="shared" si="0"/>
        <v>4.4444444444444509E-2</v>
      </c>
      <c r="E7" s="25">
        <v>0.72083333333333333</v>
      </c>
      <c r="F7" s="40">
        <v>109</v>
      </c>
      <c r="G7" s="43" t="s">
        <v>9</v>
      </c>
      <c r="H7" s="26">
        <f t="shared" si="1"/>
        <v>9.4444444444444442E-2</v>
      </c>
    </row>
    <row r="8" spans="1:8" ht="15.75" thickBot="1" x14ac:dyDescent="0.3">
      <c r="A8" s="25">
        <v>0.72083333333333333</v>
      </c>
      <c r="B8" s="22">
        <v>109</v>
      </c>
      <c r="C8" s="23" t="s">
        <v>9</v>
      </c>
      <c r="D8" s="50">
        <f t="shared" si="0"/>
        <v>0.10347222222222219</v>
      </c>
      <c r="E8" s="14">
        <v>0.83750000000000002</v>
      </c>
      <c r="F8" s="41">
        <v>109</v>
      </c>
      <c r="G8" s="51" t="s">
        <v>9</v>
      </c>
      <c r="H8" s="27">
        <f t="shared" si="1"/>
        <v>0.1166666666666667</v>
      </c>
    </row>
    <row r="9" spans="1:8" ht="15.75" thickBot="1" x14ac:dyDescent="0.3">
      <c r="A9" s="14">
        <v>0.83750000000000002</v>
      </c>
      <c r="B9" s="15">
        <v>109</v>
      </c>
      <c r="C9" s="16" t="s">
        <v>9</v>
      </c>
      <c r="D9" s="44">
        <f t="shared" si="0"/>
        <v>0.1166666666666667</v>
      </c>
      <c r="E9" s="45"/>
      <c r="F9" s="46"/>
      <c r="G9" s="46"/>
      <c r="H9" s="47"/>
    </row>
  </sheetData>
  <autoFilter ref="A3:H4" xr:uid="{00000000-0009-0000-0000-000001000000}"/>
  <mergeCells count="5">
    <mergeCell ref="A1:B1"/>
    <mergeCell ref="A2:D2"/>
    <mergeCell ref="C1:H1"/>
    <mergeCell ref="E2:H2"/>
    <mergeCell ref="E9:H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2026-05-06T10:15:58Z</dcterms:modified>
</cp:coreProperties>
</file>